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4 а" sheetId="1" r:id="rId1"/>
  </sheets>
  <externalReferences>
    <externalReference r:id="rId2"/>
  </externalReferences>
  <definedNames>
    <definedName name="Z_6E36EA37_049E_4FAE_B719_2847CD16F858_.wvu.Cols" localSheetId="0" hidden="1">'КИМ 14 а'!#REF!,'КИМ 14 а'!#REF!</definedName>
    <definedName name="Z_6E36EA37_049E_4FAE_B719_2847CD16F858_.wvu.Rows" localSheetId="0" hidden="1">'КИМ 14 а'!$42:$45</definedName>
    <definedName name="Z_73C0D023_21BD_4441_8EFA_957546C15799_.wvu.Cols" localSheetId="0" hidden="1">'КИМ 14 а'!#REF!,'КИМ 14 а'!#REF!</definedName>
    <definedName name="Z_73C0D023_21BD_4441_8EFA_957546C15799_.wvu.Rows" localSheetId="0" hidden="1">'КИМ 14 а'!$42:$45</definedName>
    <definedName name="_xlnm.Print_Area" localSheetId="0">'КИМ 14 а'!$A$1:$J$60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<sst xmlns="http://schemas.openxmlformats.org/spreadsheetml/2006/main" count="62" uniqueCount="53">
  <si>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</si>
  <si>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</si>
  <si>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</si>
  <si>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</si>
  <si>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</si>
  <si>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</si>
  <si>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</si>
  <si>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</si>
  <si>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</si>
  <si>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</si>
  <si>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</si>
  <si>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</si>
  <si>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</si>
  <si>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</si>
  <si>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</si>
  <si>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</si>
  <si>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</si>
  <si>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</si>
  <si>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</si>
  <si>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</si>
  <si>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</si>
  <si>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</si>
  <si>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</si>
  <si>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</si>
  <si>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</si>
  <si>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</si>
  <si>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</si>
  <si>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</si>
  <si>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</si>
  <si>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</si>
  <si>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</si>
  <si>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</si>
  <si>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</si>
  <si>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</si>
  <si>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</si>
  <si>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</si>
  <si>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</si>
  <si>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</si>
  <si>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14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</si>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</sst>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7">
          <cell r="W137">
            <v>22591.592888980049</v>
          </cell>
          <cell r="X137">
            <v>4400.3074758549828</v>
          </cell>
          <cell r="Y137">
            <v>42116.916299999997</v>
          </cell>
          <cell r="AA137">
            <v>12978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5768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Y137">
            <v>76893.009421036535</v>
          </cell>
          <cell r="BB137">
            <v>0</v>
          </cell>
          <cell r="BC137">
            <v>0</v>
          </cell>
          <cell r="CN137">
            <v>15190.5702289244</v>
          </cell>
          <cell r="CO137">
            <v>3113.4042738636645</v>
          </cell>
          <cell r="CP137">
            <v>167.64279999999999</v>
          </cell>
          <cell r="DB137">
            <v>0</v>
          </cell>
          <cell r="DG137">
            <v>12974.526625731272</v>
          </cell>
          <cell r="DU137">
            <v>60342.165351819698</v>
          </cell>
          <cell r="DV137">
            <v>12606.399496727889</v>
          </cell>
          <cell r="DW137">
            <v>17745.993599999998</v>
          </cell>
          <cell r="EK137">
            <v>0</v>
          </cell>
          <cell r="EQ137">
            <v>46825.100214436214</v>
          </cell>
          <cell r="FB137">
            <v>70480.001090441656</v>
          </cell>
          <cell r="FC137">
            <v>14410.105018815486</v>
          </cell>
          <cell r="FD137">
            <v>225.21600000000001</v>
          </cell>
          <cell r="FL137">
            <v>0</v>
          </cell>
          <cell r="FS137">
            <v>22581.402487462692</v>
          </cell>
          <cell r="FX137">
            <v>34569.529999362836</v>
          </cell>
          <cell r="FY137">
            <v>7051.0042164596189</v>
          </cell>
          <cell r="FZ137">
            <v>0</v>
          </cell>
          <cell r="GG137">
            <v>827.91359999999997</v>
          </cell>
          <cell r="GL137">
            <v>10888.281400621052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5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1727974.13</v>
      </c>
      <c r="F9" s="17">
        <f t="shared" ref="F9:G9" si="0">SUM(F10:F14)</f>
        <v>1649894.66</v>
      </c>
      <c r="G9" s="17">
        <f t="shared" si="0"/>
        <v>388994.04</v>
      </c>
    </row>
    <row r="10" spans="1:7" ht="13.2" customHeight="1" x14ac:dyDescent="0.3">
      <c r="A10" s="43" t="s">
        <v>9</v>
      </c>
      <c r="B10" s="44"/>
      <c r="C10" s="44"/>
      <c r="D10" s="45"/>
      <c r="E10" s="18">
        <v>679573.97</v>
      </c>
      <c r="F10" s="18">
        <v>632878.94999999995</v>
      </c>
      <c r="G10" s="19">
        <v>182363.5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182222.53</v>
      </c>
      <c r="F12" s="18">
        <v>178816.83</v>
      </c>
      <c r="G12" s="19">
        <v>32340.75</v>
      </c>
    </row>
    <row r="13" spans="1:7" ht="13.5" customHeight="1" x14ac:dyDescent="0.3">
      <c r="A13" s="43" t="s">
        <v>12</v>
      </c>
      <c r="B13" s="44"/>
      <c r="C13" s="44"/>
      <c r="D13" s="45"/>
      <c r="E13" s="18">
        <v>351401.41</v>
      </c>
      <c r="F13" s="18">
        <v>345179.88</v>
      </c>
      <c r="G13" s="19">
        <v>67012.240000000005</v>
      </c>
    </row>
    <row r="14" spans="1:7" ht="14.4" customHeight="1" x14ac:dyDescent="0.3">
      <c r="A14" s="36" t="s">
        <v>13</v>
      </c>
      <c r="B14" s="36"/>
      <c r="C14" s="36"/>
      <c r="D14" s="36"/>
      <c r="E14" s="18">
        <v>514776.22</v>
      </c>
      <c r="F14" s="18">
        <v>493019</v>
      </c>
      <c r="G14" s="19">
        <v>107277.55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842912.77999999991</v>
      </c>
      <c r="F15" s="17">
        <f t="shared" ref="F15:G15" si="1">SUM(F16:F19)</f>
        <v>812062.97000000009</v>
      </c>
      <c r="G15" s="17">
        <f t="shared" si="1"/>
        <v>149065.61000000002</v>
      </c>
    </row>
    <row r="16" spans="1:7" ht="33.6" customHeight="1" x14ac:dyDescent="0.3">
      <c r="A16" s="49" t="s">
        <v>43</v>
      </c>
      <c r="B16" s="50"/>
      <c r="C16" s="50"/>
      <c r="D16" s="51"/>
      <c r="E16" s="18">
        <v>795851</v>
      </c>
      <c r="F16" s="18">
        <v>766630.41</v>
      </c>
      <c r="G16" s="19">
        <v>141693.23000000001</v>
      </c>
    </row>
    <row r="17" spans="1:13" ht="15.6" x14ac:dyDescent="0.3">
      <c r="A17" s="36" t="s">
        <v>44</v>
      </c>
      <c r="B17" s="36"/>
      <c r="C17" s="36"/>
      <c r="D17" s="36"/>
      <c r="E17" s="18">
        <v>1162.32</v>
      </c>
      <c r="F17" s="18">
        <v>1146.06</v>
      </c>
      <c r="G17" s="19">
        <v>193.96</v>
      </c>
    </row>
    <row r="18" spans="1:13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46</v>
      </c>
      <c r="B19" s="36"/>
      <c r="C19" s="36"/>
      <c r="D19" s="36"/>
      <c r="E19" s="18">
        <v>45899.46</v>
      </c>
      <c r="F19" s="18">
        <v>44286.5</v>
      </c>
      <c r="G19" s="19">
        <v>7178.42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3492.72</v>
      </c>
      <c r="F21" s="18">
        <v>3820.94</v>
      </c>
      <c r="G21" s="19">
        <v>559.83000000000004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-639068.55761004298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158979.82608587155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нар'!W137</f>
        <v>22591.592888980049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нар'!X137</f>
        <v>4400.3074758549828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нар'!Y137</f>
        <v>42116.916299999997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нар'!AA137+'[1]УК ВР декабрь нар'!AB137+'[1]УК ВР декабрь нар'!AC137+'[1]УК ВР декабрь нар'!AD137+'[1]УК ВР декабрь нар'!AE137+'[1]УК ВР декабрь нар'!AF137+'[1]УК ВР декабрь нар'!AG137+'[1]УК ВР декабрь нар'!AH137+'[1]УК ВР декабрь нар'!AJ137+'[1]УК ВР декабрь нар'!AL137+'[1]УК ВР декабрь нар'!AN137+'[1]УК ВР декабрь нар'!AO137+'[1]УК ВР декабрь нар'!AP137+'[1]УК ВР декабрь нар'!AQ137+'[1]УК ВР декабрь нар'!AR137+'[1]УК ВР декабрь нар'!AT137</f>
        <v>12978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нар'!AY137</f>
        <v>76893.009421036535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SUM(F34:F38)+23405.2</f>
        <v>198139.00259150314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нар'!CN137+'[1]УК ВР декабрь нар'!DU137</f>
        <v>75532.735580744105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нар'!CO137+'[1]УК ВР декабрь нар'!DV137</f>
        <v>15719.803770591552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нар'!CP137+'[1]УК ВР декабрь нар'!DW137</f>
        <v>17913.636399999999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нар'!AI137+'[1]УК ВР декабрь нар'!AJ137+'[1]УК ВР декабрь нар'!AS137+'[1]УК ВР декабрь нар'!BC137+'[1]УК ВР декабрь нар'!DB137+'[1]УК ВР декабрь нар'!EK137+'[1]УК ВР декабрь нар'!AM137</f>
        <v>5768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нар'!DG137+'[1]УК ВР декабрь нар'!EQ137</f>
        <v>59799.62684016749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SUM(F40:F48)+85888.72</f>
        <v>246922.17381316333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нар'!FB137+'[1]УК ВР декабрь нар'!FX137</f>
        <v>105049.53108980448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нар'!FC137+'[1]УК ВР декабрь нар'!FY137</f>
        <v>21461.109235275104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нар'!FD137+'[1]УК ВР декабрь нар'!FZ137</f>
        <v>225.21600000000001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нар'!GG137+'[1]УК ВР декабрь нар'!FL137+'[1]УК ВР декабрь нар'!BB137+'[1]УК ВР декабрь нар'!AK137</f>
        <v>827.91359999999997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нар'!FS137+'[1]УК ВР декабрь нар'!GL137</f>
        <v>33469.683888083746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604041.00249053806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129751.08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55098.22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74652.86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733792.08249053801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795851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766630.41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-577009.64010058099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14 а</vt:lpstr>
      <vt:lpstr>'КИМ 14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2018-04-10T14:29:19Z</cp:lastPrinted>
  <dcterms:created xsi:type="dcterms:W3CDTF">2013-05-24T09:13:10Z</dcterms:created>
  <dcterms:modified xsi:type="dcterms:W3CDTF">2019-03-12T07:06:24Z</dcterms:modified>
</cp:coreProperties>
</file>